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51" i="1"/>
  <c r="AA50" s="1"/>
  <c r="AS46" l="1"/>
  <c r="AO46"/>
  <c r="AA46"/>
  <c r="AS44"/>
  <c r="AO44"/>
  <c r="AA44"/>
  <c r="AS42"/>
  <c r="AS41" s="1"/>
  <c r="AO42"/>
  <c r="AO41" s="1"/>
  <c r="AA42"/>
  <c r="AA41" s="1"/>
  <c r="AO69" l="1"/>
  <c r="AO68" s="1"/>
  <c r="AA69" l="1"/>
  <c r="AA68" s="1"/>
  <c r="AS51"/>
  <c r="AS50" s="1"/>
  <c r="AS38"/>
  <c r="AS37" s="1"/>
  <c r="AA38"/>
  <c r="AA37" s="1"/>
  <c r="AO25"/>
  <c r="AA25"/>
  <c r="AS69"/>
  <c r="AS68" s="1"/>
  <c r="AS72"/>
  <c r="AS71" s="1"/>
  <c r="AA72"/>
  <c r="AA71" s="1"/>
  <c r="AS66"/>
  <c r="AS65" s="1"/>
  <c r="AO66"/>
  <c r="AO65" s="1"/>
  <c r="AO27"/>
  <c r="AA55"/>
  <c r="AA16" l="1"/>
  <c r="AS25"/>
  <c r="AO75"/>
  <c r="AO74" s="1"/>
  <c r="AO51"/>
  <c r="AO50" s="1"/>
  <c r="AS75"/>
  <c r="AS74" s="1"/>
  <c r="AO16"/>
  <c r="AS16"/>
  <c r="AA27"/>
  <c r="AS27"/>
  <c r="AS29"/>
  <c r="AO29"/>
  <c r="AA29"/>
  <c r="AS31"/>
  <c r="AO31"/>
  <c r="AA31"/>
  <c r="AO38"/>
  <c r="AO37" s="1"/>
  <c r="AA75"/>
  <c r="AA74" s="1"/>
  <c r="AO72"/>
  <c r="AO71" s="1"/>
  <c r="AA66"/>
  <c r="AA65" s="1"/>
  <c r="AS55"/>
  <c r="AS54" s="1"/>
  <c r="AO55"/>
  <c r="AO54" s="1"/>
  <c r="AA54"/>
  <c r="AS15" l="1"/>
  <c r="AS77" s="1"/>
  <c r="AO15"/>
  <c r="AO77" s="1"/>
  <c r="AA15"/>
  <c r="AA77" s="1"/>
</calcChain>
</file>

<file path=xl/sharedStrings.xml><?xml version="1.0" encoding="utf-8"?>
<sst xmlns="http://schemas.openxmlformats.org/spreadsheetml/2006/main" count="536" uniqueCount="164">
  <si>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</si>
  <si>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</si>
  <si>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</si>
  <si>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</si>
  <si>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</si>
  <si>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</si>
  <si>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</si>
  <si>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</si>
  <si>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</si>
  <si>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</si>
  <si>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</si>
  <si>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</si>
  <si>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</si>
  <si>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</si>
  <si>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</si>
  <si>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</si>
  <si>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</si>
  <si>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</si>
  <si>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</si>
  <si>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</si>
  <si>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</si>
  <si>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</si>
  <si>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</si>
  <si>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</si>
  <si>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</si>
  <si>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</si>
  <si>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</si>
  <si>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</si>
  <si>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</si>
  <si>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</si>
  <si>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</si>
  <si>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</si>
  <si>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</si>
  <si>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</si>
  <si>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</si>
  <si>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</si>
  <si>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</si>
  <si>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</si>
  <si>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</si>
  <si>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</si>
  <si>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</si>
  <si>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</si>
  <si>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</si>
  <si>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</si>
  <si>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</si>
  <si>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</si>
  <si>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</si>
  <si>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</si>
  <si>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</si>
  <si>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</si>
  <si>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</si>
  <si>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</si>
  <si>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</si>
  <si>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</si>
  <si>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</si>
  <si>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</si>
  <si>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</si>
  <si>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</si>
  <si>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</si>
  <si>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</si>
  <si>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</si>
  <si>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</si>
  <si>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</si>
  <si>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</si>
  <si>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</si>
  <si>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</si>
  <si>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</si>
  <si>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</si>
  <si>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</si>
  <si>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</si>
  <si>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</si>
  <si>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</si>
  <si>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</si>
  <si>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</si>
  <si>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</si>
  <si>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</si>
  <si>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</si>
  <si>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</si>
  <si>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</si>
  <si>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</si>
  <si>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</si>
  <si>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</si>
  <si>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</si>
  <si>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</si>
  <si>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</si>
  <si>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</si>
  <si>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</si>
  <si>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</si>
  <si>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</si>
  <si>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</si>
  <si>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</si>
  <si>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</si>
  <si>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</si>
  <si>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</si>
  <si>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</si>
  <si>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</si>
  <si>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</si>
  <si>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</si>
  <si>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</si>
  <si>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</si>
  <si>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</si>
  <si>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</si>
  <si>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</si>
  <si>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</si>
  <si>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</si>
  <si>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</si>
  <si>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</si>
  <si>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</si>
  <si>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</si>
  <si>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</si>
  <si>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</si>
  <si>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</si>
  <si>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</si>
  <si>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</si>
  <si>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</si>
  <si>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</si>
  <si>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</si>
  <si>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</si>
  <si>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</si>
  <si>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</si>
  <si>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</si>
  <si>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</si>
  <si>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</si>
  <si>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</si>
  <si>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</si>
  <si>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</si>
  <si>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</si>
  <si>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</si>
  <si>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</si>
  <si>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</si>
  <si>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</si>
  <si>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</si>
  <si>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</si>
  <si>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</si>
  <si>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</si>
  <si>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</si>
  <si>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</si>
  <si>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</si>
  <si>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</si>
  <si>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</si>
  <si>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</si>
  <si>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</si>
  <si>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</si>
  <si>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</si>
  <si>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</si>
  <si>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</si>
  <si>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</si>
  <si>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</si>
  <si>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</si>
  <si>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</si>
  <si>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</si>
  <si>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</si>
  <si>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</si>
  <si>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>Отрадовского сельского поселения Азовского района на 2021 год</t>
  </si>
  <si>
    <t xml:space="preserve">"О  внесении изменений и дополнений в бюджет 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</si>
  <si>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</si>
  <si>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году, по иным непрограммным мероприятиям в рамках непрограммного направления расходов органов местного самоуправления(Специальные расходы) (Иные бюджетные ассигнования)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</si>
  <si>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</si>
  <si>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</si>
  <si>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</si>
  <si>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</si>
  <si>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</si>
  <si>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к проекту решения Собрания депутатов</t>
  </si>
  <si>
    <t>от __ августа 2021г. 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</si>
</sst>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0"/>
  <sheetViews>
    <sheetView showGridLines="0" tabSelected="1" topLeftCell="C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144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122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163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153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150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151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9" t="s">
        <v>5</v>
      </c>
      <c r="B12" s="30" t="s">
        <v>6</v>
      </c>
      <c r="C12" s="30" t="s">
        <v>7</v>
      </c>
      <c r="D12" s="30" t="s">
        <v>8</v>
      </c>
      <c r="E12" s="30" t="s">
        <v>9</v>
      </c>
      <c r="F12" s="30" t="s">
        <v>9</v>
      </c>
      <c r="G12" s="30" t="s">
        <v>9</v>
      </c>
      <c r="H12" s="30" t="s">
        <v>9</v>
      </c>
      <c r="I12" s="30" t="s">
        <v>9</v>
      </c>
      <c r="J12" s="30" t="s">
        <v>9</v>
      </c>
      <c r="K12" s="30" t="s">
        <v>9</v>
      </c>
      <c r="L12" s="30" t="s">
        <v>9</v>
      </c>
      <c r="M12" s="30" t="s">
        <v>9</v>
      </c>
      <c r="N12" s="30" t="s">
        <v>9</v>
      </c>
      <c r="O12" s="30" t="s">
        <v>9</v>
      </c>
      <c r="P12" s="30" t="s">
        <v>9</v>
      </c>
      <c r="Q12" s="30" t="s">
        <v>9</v>
      </c>
      <c r="R12" s="30" t="s">
        <v>9</v>
      </c>
      <c r="S12" s="30" t="s">
        <v>9</v>
      </c>
      <c r="T12" s="30" t="s">
        <v>10</v>
      </c>
      <c r="U12" s="30" t="s">
        <v>11</v>
      </c>
      <c r="V12" s="30" t="s">
        <v>12</v>
      </c>
      <c r="W12" s="30" t="s">
        <v>13</v>
      </c>
      <c r="X12" s="30" t="s">
        <v>14</v>
      </c>
      <c r="Y12" s="30" t="s">
        <v>15</v>
      </c>
      <c r="Z12" s="29" t="s">
        <v>5</v>
      </c>
      <c r="AA12" s="29" t="s">
        <v>0</v>
      </c>
      <c r="AB12" s="29" t="s">
        <v>1</v>
      </c>
      <c r="AC12" s="29" t="s">
        <v>2</v>
      </c>
      <c r="AD12" s="29" t="s">
        <v>3</v>
      </c>
      <c r="AE12" s="29" t="s">
        <v>0</v>
      </c>
      <c r="AF12" s="29" t="s">
        <v>1</v>
      </c>
      <c r="AG12" s="29" t="s">
        <v>2</v>
      </c>
      <c r="AH12" s="29" t="s">
        <v>3</v>
      </c>
      <c r="AI12" s="29" t="s">
        <v>4</v>
      </c>
      <c r="AJ12" s="29" t="s">
        <v>0</v>
      </c>
      <c r="AK12" s="29" t="s">
        <v>1</v>
      </c>
      <c r="AL12" s="29" t="s">
        <v>2</v>
      </c>
      <c r="AM12" s="29" t="s">
        <v>3</v>
      </c>
      <c r="AN12" s="29" t="s">
        <v>4</v>
      </c>
      <c r="AO12" s="29" t="s">
        <v>141</v>
      </c>
      <c r="AP12" s="29" t="s">
        <v>16</v>
      </c>
      <c r="AQ12" s="29" t="s">
        <v>17</v>
      </c>
      <c r="AR12" s="29" t="s">
        <v>18</v>
      </c>
      <c r="AS12" s="29" t="s">
        <v>152</v>
      </c>
      <c r="AT12" s="29" t="s">
        <v>19</v>
      </c>
      <c r="AU12" s="29" t="s">
        <v>20</v>
      </c>
      <c r="AV12" s="29" t="s">
        <v>21</v>
      </c>
      <c r="AW12" s="29" t="s">
        <v>5</v>
      </c>
    </row>
    <row r="13" spans="1:49" ht="15" customHeight="1">
      <c r="A13" s="29"/>
      <c r="B13" s="30" t="s">
        <v>6</v>
      </c>
      <c r="C13" s="30" t="s">
        <v>7</v>
      </c>
      <c r="D13" s="30" t="s">
        <v>8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0" t="s">
        <v>9</v>
      </c>
      <c r="R13" s="30" t="s">
        <v>9</v>
      </c>
      <c r="S13" s="30" t="s">
        <v>9</v>
      </c>
      <c r="T13" s="30" t="s">
        <v>10</v>
      </c>
      <c r="U13" s="30" t="s">
        <v>11</v>
      </c>
      <c r="V13" s="30" t="s">
        <v>12</v>
      </c>
      <c r="W13" s="30" t="s">
        <v>13</v>
      </c>
      <c r="X13" s="30" t="s">
        <v>14</v>
      </c>
      <c r="Y13" s="30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 t="s">
        <v>0</v>
      </c>
      <c r="AP13" s="29" t="s">
        <v>1</v>
      </c>
      <c r="AQ13" s="29" t="s">
        <v>2</v>
      </c>
      <c r="AR13" s="29" t="s">
        <v>3</v>
      </c>
      <c r="AS13" s="29" t="s">
        <v>0</v>
      </c>
      <c r="AT13" s="29" t="s">
        <v>1</v>
      </c>
      <c r="AU13" s="29" t="s">
        <v>2</v>
      </c>
      <c r="AV13" s="29" t="s">
        <v>3</v>
      </c>
      <c r="AW13" s="29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6151.8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5431.3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5" customHeight="1">
      <c r="A17" s="9" t="s">
        <v>155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123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123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124</v>
      </c>
      <c r="U19" s="10"/>
      <c r="V19" s="11"/>
      <c r="W19" s="11"/>
      <c r="X19" s="11"/>
      <c r="Y19" s="11"/>
      <c r="Z19" s="9" t="s">
        <v>33</v>
      </c>
      <c r="AA19" s="12">
        <v>4605.7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123</v>
      </c>
      <c r="U20" s="10"/>
      <c r="V20" s="11"/>
      <c r="W20" s="11"/>
      <c r="X20" s="11"/>
      <c r="Y20" s="11"/>
      <c r="Z20" s="9" t="s">
        <v>35</v>
      </c>
      <c r="AA20" s="12">
        <v>736.1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125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126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123</v>
      </c>
      <c r="U22" s="10"/>
      <c r="V22" s="11"/>
      <c r="W22" s="11"/>
      <c r="X22" s="11"/>
      <c r="Y22" s="11"/>
      <c r="Z22" s="14" t="s">
        <v>38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123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129</v>
      </c>
      <c r="B24" s="10" t="s">
        <v>22</v>
      </c>
      <c r="C24" s="10" t="s">
        <v>24</v>
      </c>
      <c r="D24" s="10" t="s">
        <v>27</v>
      </c>
      <c r="E24" s="10" t="s">
        <v>59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130</v>
      </c>
      <c r="U24" s="10"/>
      <c r="V24" s="11"/>
      <c r="W24" s="11"/>
      <c r="X24" s="11"/>
      <c r="Y24" s="11"/>
      <c r="Z24" s="14" t="s">
        <v>60</v>
      </c>
      <c r="AA24" s="12">
        <v>25.3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131</v>
      </c>
      <c r="B25" s="25" t="s">
        <v>22</v>
      </c>
      <c r="C25" s="25" t="s">
        <v>24</v>
      </c>
      <c r="D25" s="25" t="s">
        <v>145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1" t="s">
        <v>62</v>
      </c>
      <c r="AA25" s="27">
        <f>AA26</f>
        <v>53.2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53.2</v>
      </c>
      <c r="AP25" s="27"/>
      <c r="AQ25" s="27"/>
      <c r="AR25" s="27"/>
      <c r="AS25" s="27">
        <f>AS26</f>
        <v>53.2</v>
      </c>
      <c r="AT25" s="12"/>
      <c r="AU25" s="12"/>
      <c r="AV25" s="12"/>
      <c r="AW25" s="9"/>
    </row>
    <row r="26" spans="1:49" ht="219.75" customHeight="1">
      <c r="A26" s="22" t="s">
        <v>131</v>
      </c>
      <c r="B26" s="10" t="s">
        <v>22</v>
      </c>
      <c r="C26" s="10" t="s">
        <v>24</v>
      </c>
      <c r="D26" s="10" t="s">
        <v>145</v>
      </c>
      <c r="E26" s="10" t="s">
        <v>61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130</v>
      </c>
      <c r="U26" s="10"/>
      <c r="V26" s="11"/>
      <c r="W26" s="11"/>
      <c r="X26" s="11"/>
      <c r="Y26" s="11"/>
      <c r="Z26" s="9" t="s">
        <v>62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7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115.5" customHeight="1">
      <c r="A28" s="14" t="s">
        <v>156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127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150000000000006" customHeight="1">
      <c r="A30" s="14" t="s">
        <v>157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128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7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SUM(AA32:AA36)</f>
        <v>235.3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356.40000000000003</v>
      </c>
      <c r="AP31" s="7"/>
      <c r="AQ31" s="7"/>
      <c r="AR31" s="7"/>
      <c r="AS31" s="7">
        <f>SUM(AS32:AS36)</f>
        <v>637.79999999999995</v>
      </c>
      <c r="AT31" s="7"/>
      <c r="AU31" s="7"/>
      <c r="AV31" s="7"/>
      <c r="AW31" s="5" t="s">
        <v>49</v>
      </c>
    </row>
    <row r="32" spans="1:49" ht="237.2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40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52</v>
      </c>
    </row>
    <row r="33" spans="1:49" ht="205.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125</v>
      </c>
      <c r="U33" s="10"/>
      <c r="V33" s="11"/>
      <c r="W33" s="11"/>
      <c r="X33" s="11"/>
      <c r="Y33" s="11"/>
      <c r="Z33" s="9" t="s">
        <v>54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54</v>
      </c>
    </row>
    <row r="34" spans="1:49" ht="189.75" customHeight="1">
      <c r="A34" s="9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9" t="s">
        <v>56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56</v>
      </c>
    </row>
    <row r="35" spans="1:49" ht="63.2" customHeight="1">
      <c r="A35" s="14" t="s">
        <v>58</v>
      </c>
      <c r="B35" s="10" t="s">
        <v>22</v>
      </c>
      <c r="C35" s="10" t="s">
        <v>24</v>
      </c>
      <c r="D35" s="10" t="s">
        <v>50</v>
      </c>
      <c r="E35" s="10" t="s">
        <v>57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58</v>
      </c>
      <c r="AA35" s="12">
        <v>120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58</v>
      </c>
    </row>
    <row r="36" spans="1:49" ht="81.75" customHeight="1">
      <c r="A36" s="20" t="s">
        <v>132</v>
      </c>
      <c r="B36" s="10" t="s">
        <v>22</v>
      </c>
      <c r="C36" s="10" t="s">
        <v>24</v>
      </c>
      <c r="D36" s="10" t="s">
        <v>50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127</v>
      </c>
      <c r="U36" s="10"/>
      <c r="V36" s="11"/>
      <c r="W36" s="11"/>
      <c r="X36" s="11"/>
      <c r="Y36" s="11"/>
      <c r="Z36" s="14" t="s">
        <v>64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261.10000000000002</v>
      </c>
      <c r="AP36" s="12"/>
      <c r="AQ36" s="12"/>
      <c r="AR36" s="12"/>
      <c r="AS36" s="12">
        <v>542.5</v>
      </c>
      <c r="AT36" s="12"/>
      <c r="AU36" s="12"/>
      <c r="AV36" s="12"/>
      <c r="AW36" s="14" t="s">
        <v>64</v>
      </c>
    </row>
    <row r="37" spans="1:49" ht="15.75" customHeight="1">
      <c r="A37" s="5" t="s">
        <v>65</v>
      </c>
      <c r="B37" s="4" t="s">
        <v>22</v>
      </c>
      <c r="C37" s="4" t="s">
        <v>66</v>
      </c>
      <c r="D37" s="4" t="s">
        <v>25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AA38</f>
        <v>240.2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242.6</v>
      </c>
      <c r="AP37" s="7"/>
      <c r="AQ37" s="7"/>
      <c r="AR37" s="7"/>
      <c r="AS37" s="7">
        <f>AS38</f>
        <v>251.6</v>
      </c>
      <c r="AT37" s="7"/>
      <c r="AU37" s="7"/>
      <c r="AV37" s="7"/>
      <c r="AW37" s="5" t="s">
        <v>65</v>
      </c>
    </row>
    <row r="38" spans="1:49" ht="31.7" customHeight="1">
      <c r="A38" s="5" t="s">
        <v>67</v>
      </c>
      <c r="B38" s="4" t="s">
        <v>22</v>
      </c>
      <c r="C38" s="4" t="s">
        <v>66</v>
      </c>
      <c r="D38" s="4" t="s">
        <v>68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SUM(AA39:AA40)</f>
        <v>240.2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242.6</v>
      </c>
      <c r="AP38" s="7"/>
      <c r="AQ38" s="7"/>
      <c r="AR38" s="7"/>
      <c r="AS38" s="7">
        <f>SUM(AS39:AS40)</f>
        <v>251.6</v>
      </c>
      <c r="AT38" s="7"/>
      <c r="AU38" s="7"/>
      <c r="AV38" s="7"/>
      <c r="AW38" s="5" t="s">
        <v>67</v>
      </c>
    </row>
    <row r="39" spans="1:49" ht="205.5" customHeight="1">
      <c r="A39" s="9" t="s">
        <v>70</v>
      </c>
      <c r="B39" s="10" t="s">
        <v>22</v>
      </c>
      <c r="C39" s="10" t="s">
        <v>66</v>
      </c>
      <c r="D39" s="10" t="s">
        <v>68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124</v>
      </c>
      <c r="U39" s="10"/>
      <c r="V39" s="11"/>
      <c r="W39" s="11"/>
      <c r="X39" s="11"/>
      <c r="Y39" s="11"/>
      <c r="Z39" s="9" t="s">
        <v>70</v>
      </c>
      <c r="AA39" s="12">
        <v>229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229</v>
      </c>
      <c r="AP39" s="12"/>
      <c r="AQ39" s="12"/>
      <c r="AR39" s="12"/>
      <c r="AS39" s="12">
        <v>229</v>
      </c>
      <c r="AT39" s="12"/>
      <c r="AU39" s="12"/>
      <c r="AV39" s="12"/>
      <c r="AW39" s="9" t="s">
        <v>70</v>
      </c>
    </row>
    <row r="40" spans="1:49" ht="126.6" customHeight="1">
      <c r="A40" s="14" t="s">
        <v>71</v>
      </c>
      <c r="B40" s="10" t="s">
        <v>22</v>
      </c>
      <c r="C40" s="10" t="s">
        <v>66</v>
      </c>
      <c r="D40" s="10" t="s">
        <v>68</v>
      </c>
      <c r="E40" s="10" t="s">
        <v>69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123</v>
      </c>
      <c r="U40" s="10"/>
      <c r="V40" s="11"/>
      <c r="W40" s="11"/>
      <c r="X40" s="11"/>
      <c r="Y40" s="11"/>
      <c r="Z40" s="14" t="s">
        <v>71</v>
      </c>
      <c r="AA40" s="12">
        <v>11.2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13.6</v>
      </c>
      <c r="AP40" s="12"/>
      <c r="AQ40" s="12"/>
      <c r="AR40" s="12"/>
      <c r="AS40" s="12">
        <v>22.6</v>
      </c>
      <c r="AT40" s="12"/>
      <c r="AU40" s="12"/>
      <c r="AV40" s="12"/>
      <c r="AW40" s="14" t="s">
        <v>71</v>
      </c>
    </row>
    <row r="41" spans="1:49" ht="47.45" customHeight="1">
      <c r="A41" s="5" t="s">
        <v>72</v>
      </c>
      <c r="B41" s="4" t="s">
        <v>22</v>
      </c>
      <c r="C41" s="4" t="s">
        <v>68</v>
      </c>
      <c r="D41" s="4" t="s">
        <v>25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72</v>
      </c>
      <c r="AA41" s="7">
        <f>SUM(AA42+AA44+AA46)</f>
        <v>68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SUM(AO42+AO44+AO46)</f>
        <v>16.2</v>
      </c>
      <c r="AP41" s="7"/>
      <c r="AQ41" s="7"/>
      <c r="AR41" s="7"/>
      <c r="AS41" s="7">
        <f>SUM(AS42+AS44+AS46)</f>
        <v>16.2</v>
      </c>
      <c r="AT41" s="7"/>
      <c r="AU41" s="7"/>
      <c r="AV41" s="7"/>
      <c r="AW41" s="5" t="s">
        <v>72</v>
      </c>
    </row>
    <row r="42" spans="1:49" ht="63.2" customHeight="1">
      <c r="A42" s="5" t="s">
        <v>73</v>
      </c>
      <c r="B42" s="4" t="s">
        <v>22</v>
      </c>
      <c r="C42" s="4" t="s">
        <v>68</v>
      </c>
      <c r="D42" s="4" t="s">
        <v>74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73</v>
      </c>
      <c r="AA42" s="7">
        <f>AA43</f>
        <v>1.2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AO43</f>
        <v>0</v>
      </c>
      <c r="AP42" s="7"/>
      <c r="AQ42" s="7"/>
      <c r="AR42" s="7"/>
      <c r="AS42" s="7">
        <f>AS43</f>
        <v>0</v>
      </c>
      <c r="AT42" s="7"/>
      <c r="AU42" s="7"/>
      <c r="AV42" s="7"/>
      <c r="AW42" s="5" t="s">
        <v>73</v>
      </c>
    </row>
    <row r="43" spans="1:49" ht="221.45" customHeight="1">
      <c r="A43" s="21" t="s">
        <v>133</v>
      </c>
      <c r="B43" s="10" t="s">
        <v>22</v>
      </c>
      <c r="C43" s="10" t="s">
        <v>68</v>
      </c>
      <c r="D43" s="10" t="s">
        <v>74</v>
      </c>
      <c r="E43" s="10" t="s">
        <v>28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123</v>
      </c>
      <c r="U43" s="10"/>
      <c r="V43" s="11"/>
      <c r="W43" s="11"/>
      <c r="X43" s="11"/>
      <c r="Y43" s="11"/>
      <c r="Z43" s="9" t="s">
        <v>29</v>
      </c>
      <c r="AA43" s="12">
        <v>1.2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29</v>
      </c>
    </row>
    <row r="44" spans="1:49" ht="63.2" customHeight="1">
      <c r="A44" s="5" t="s">
        <v>73</v>
      </c>
      <c r="B44" s="24" t="s">
        <v>22</v>
      </c>
      <c r="C44" s="24" t="s">
        <v>68</v>
      </c>
      <c r="D44" s="24" t="s">
        <v>113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6"/>
      <c r="W44" s="6"/>
      <c r="X44" s="6"/>
      <c r="Y44" s="6"/>
      <c r="Z44" s="5" t="s">
        <v>73</v>
      </c>
      <c r="AA44" s="7">
        <f>AA45</f>
        <v>51.8</v>
      </c>
      <c r="AB44" s="7"/>
      <c r="AC44" s="7"/>
      <c r="AD44" s="7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7">
        <f>AO45</f>
        <v>1.2</v>
      </c>
      <c r="AP44" s="7"/>
      <c r="AQ44" s="7"/>
      <c r="AR44" s="7"/>
      <c r="AS44" s="7">
        <f>AS45</f>
        <v>1.2</v>
      </c>
      <c r="AT44" s="7"/>
      <c r="AU44" s="7"/>
      <c r="AV44" s="7"/>
      <c r="AW44" s="5" t="s">
        <v>73</v>
      </c>
    </row>
    <row r="45" spans="1:49" ht="221.45" customHeight="1">
      <c r="A45" s="21" t="s">
        <v>133</v>
      </c>
      <c r="B45" s="10" t="s">
        <v>22</v>
      </c>
      <c r="C45" s="10" t="s">
        <v>68</v>
      </c>
      <c r="D45" s="10" t="s">
        <v>113</v>
      </c>
      <c r="E45" s="10" t="s">
        <v>28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123</v>
      </c>
      <c r="U45" s="10"/>
      <c r="V45" s="11"/>
      <c r="W45" s="11"/>
      <c r="X45" s="11"/>
      <c r="Y45" s="11"/>
      <c r="Z45" s="9" t="s">
        <v>29</v>
      </c>
      <c r="AA45" s="12">
        <v>51.8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1.2</v>
      </c>
      <c r="AP45" s="12"/>
      <c r="AQ45" s="12"/>
      <c r="AR45" s="12"/>
      <c r="AS45" s="12">
        <v>1.2</v>
      </c>
      <c r="AT45" s="12"/>
      <c r="AU45" s="12"/>
      <c r="AV45" s="12"/>
      <c r="AW45" s="9" t="s">
        <v>29</v>
      </c>
    </row>
    <row r="46" spans="1:49" ht="63.2" customHeight="1">
      <c r="A46" s="5" t="s">
        <v>159</v>
      </c>
      <c r="B46" s="24" t="s">
        <v>22</v>
      </c>
      <c r="C46" s="24" t="s">
        <v>68</v>
      </c>
      <c r="D46" s="24" t="s">
        <v>158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6"/>
      <c r="W46" s="6"/>
      <c r="X46" s="6"/>
      <c r="Y46" s="6"/>
      <c r="Z46" s="5" t="s">
        <v>73</v>
      </c>
      <c r="AA46" s="7">
        <f>SUM(AA47:AA49)</f>
        <v>15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SUM(AO47:AO49)</f>
        <v>15</v>
      </c>
      <c r="AP46" s="7"/>
      <c r="AQ46" s="7"/>
      <c r="AR46" s="7"/>
      <c r="AS46" s="7">
        <f>SUM(AS47:AS49)</f>
        <v>15</v>
      </c>
      <c r="AT46" s="7"/>
      <c r="AU46" s="7"/>
      <c r="AV46" s="7"/>
      <c r="AW46" s="5" t="s">
        <v>73</v>
      </c>
    </row>
    <row r="47" spans="1:49" ht="205.5" customHeight="1">
      <c r="A47" s="21" t="s">
        <v>146</v>
      </c>
      <c r="B47" s="10" t="s">
        <v>22</v>
      </c>
      <c r="C47" s="10" t="s">
        <v>68</v>
      </c>
      <c r="D47" s="10" t="s">
        <v>158</v>
      </c>
      <c r="E47" s="10" t="s">
        <v>147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123</v>
      </c>
      <c r="U47" s="10"/>
      <c r="V47" s="11"/>
      <c r="W47" s="11"/>
      <c r="X47" s="11"/>
      <c r="Y47" s="11"/>
      <c r="Z47" s="9" t="s">
        <v>75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/>
    </row>
    <row r="48" spans="1:49" ht="237.2" customHeight="1">
      <c r="A48" s="9" t="s">
        <v>77</v>
      </c>
      <c r="B48" s="10" t="s">
        <v>22</v>
      </c>
      <c r="C48" s="10" t="s">
        <v>68</v>
      </c>
      <c r="D48" s="10" t="s">
        <v>158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123</v>
      </c>
      <c r="U48" s="10"/>
      <c r="V48" s="11"/>
      <c r="W48" s="11"/>
      <c r="X48" s="11"/>
      <c r="Y48" s="11"/>
      <c r="Z48" s="9" t="s">
        <v>77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 t="s">
        <v>77</v>
      </c>
    </row>
    <row r="49" spans="1:49" ht="228" customHeight="1">
      <c r="A49" s="9" t="s">
        <v>143</v>
      </c>
      <c r="B49" s="10" t="s">
        <v>22</v>
      </c>
      <c r="C49" s="10" t="s">
        <v>68</v>
      </c>
      <c r="D49" s="10" t="s">
        <v>158</v>
      </c>
      <c r="E49" s="10" t="s">
        <v>142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123</v>
      </c>
      <c r="U49" s="10"/>
      <c r="V49" s="11"/>
      <c r="W49" s="11"/>
      <c r="X49" s="11"/>
      <c r="Y49" s="11"/>
      <c r="Z49" s="9" t="s">
        <v>77</v>
      </c>
      <c r="AA49" s="12">
        <v>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5</v>
      </c>
      <c r="AP49" s="12"/>
      <c r="AQ49" s="12"/>
      <c r="AR49" s="12"/>
      <c r="AS49" s="12">
        <v>5</v>
      </c>
      <c r="AT49" s="12"/>
      <c r="AU49" s="12"/>
      <c r="AV49" s="12"/>
      <c r="AW49" s="9"/>
    </row>
    <row r="50" spans="1:49" ht="15.75" customHeight="1">
      <c r="A50" s="5" t="s">
        <v>78</v>
      </c>
      <c r="B50" s="4" t="s">
        <v>22</v>
      </c>
      <c r="C50" s="4" t="s">
        <v>27</v>
      </c>
      <c r="D50" s="4" t="s">
        <v>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78</v>
      </c>
      <c r="AA50" s="7">
        <f>AA51</f>
        <v>661.59999999999991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661.6</v>
      </c>
      <c r="AP50" s="7"/>
      <c r="AQ50" s="7"/>
      <c r="AR50" s="7"/>
      <c r="AS50" s="7">
        <f>AS51</f>
        <v>661.6</v>
      </c>
      <c r="AT50" s="7"/>
      <c r="AU50" s="7"/>
      <c r="AV50" s="7"/>
      <c r="AW50" s="5" t="s">
        <v>78</v>
      </c>
    </row>
    <row r="51" spans="1:49" ht="31.7" customHeight="1">
      <c r="A51" s="5" t="s">
        <v>79</v>
      </c>
      <c r="B51" s="4" t="s">
        <v>22</v>
      </c>
      <c r="C51" s="4" t="s">
        <v>27</v>
      </c>
      <c r="D51" s="4" t="s">
        <v>74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79</v>
      </c>
      <c r="AA51" s="7">
        <f>AA52+AA53</f>
        <v>661.59999999999991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661.6</v>
      </c>
      <c r="AP51" s="7"/>
      <c r="AQ51" s="7"/>
      <c r="AR51" s="7"/>
      <c r="AS51" s="7">
        <f>AS52</f>
        <v>661.6</v>
      </c>
      <c r="AT51" s="7"/>
      <c r="AU51" s="7"/>
      <c r="AV51" s="7"/>
      <c r="AW51" s="5" t="s">
        <v>79</v>
      </c>
    </row>
    <row r="52" spans="1:49" ht="189.75" customHeight="1">
      <c r="A52" s="9" t="s">
        <v>81</v>
      </c>
      <c r="B52" s="10" t="s">
        <v>22</v>
      </c>
      <c r="C52" s="10" t="s">
        <v>27</v>
      </c>
      <c r="D52" s="10" t="s">
        <v>74</v>
      </c>
      <c r="E52" s="10" t="s">
        <v>80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123</v>
      </c>
      <c r="U52" s="10"/>
      <c r="V52" s="11"/>
      <c r="W52" s="11"/>
      <c r="X52" s="11"/>
      <c r="Y52" s="11"/>
      <c r="Z52" s="9" t="s">
        <v>81</v>
      </c>
      <c r="AA52" s="12">
        <v>525.29999999999995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661.6</v>
      </c>
      <c r="AP52" s="12"/>
      <c r="AQ52" s="12"/>
      <c r="AR52" s="12"/>
      <c r="AS52" s="12">
        <v>661.6</v>
      </c>
      <c r="AT52" s="12"/>
      <c r="AU52" s="12"/>
      <c r="AV52" s="12"/>
      <c r="AW52" s="9" t="s">
        <v>81</v>
      </c>
    </row>
    <row r="53" spans="1:49" ht="189.75" customHeight="1">
      <c r="A53" s="9" t="s">
        <v>160</v>
      </c>
      <c r="B53" s="10" t="s">
        <v>22</v>
      </c>
      <c r="C53" s="10" t="s">
        <v>27</v>
      </c>
      <c r="D53" s="10" t="s">
        <v>74</v>
      </c>
      <c r="E53" s="10" t="s">
        <v>148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123</v>
      </c>
      <c r="U53" s="10"/>
      <c r="V53" s="11"/>
      <c r="W53" s="11"/>
      <c r="X53" s="11"/>
      <c r="Y53" s="11"/>
      <c r="Z53" s="9" t="s">
        <v>81</v>
      </c>
      <c r="AA53" s="12">
        <v>136.30000000000001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31.7" customHeight="1">
      <c r="A54" s="5" t="s">
        <v>82</v>
      </c>
      <c r="B54" s="4" t="s">
        <v>22</v>
      </c>
      <c r="C54" s="4" t="s">
        <v>83</v>
      </c>
      <c r="D54" s="4" t="s">
        <v>25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82</v>
      </c>
      <c r="AA54" s="7">
        <f>AA55</f>
        <v>1527.9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AO55</f>
        <v>1398.9</v>
      </c>
      <c r="AP54" s="7"/>
      <c r="AQ54" s="7"/>
      <c r="AR54" s="7"/>
      <c r="AS54" s="7">
        <f>AS55</f>
        <v>1321.3</v>
      </c>
      <c r="AT54" s="7"/>
      <c r="AU54" s="7"/>
      <c r="AV54" s="7"/>
      <c r="AW54" s="5" t="s">
        <v>82</v>
      </c>
    </row>
    <row r="55" spans="1:49" ht="15.75" customHeight="1">
      <c r="A55" s="5" t="s">
        <v>84</v>
      </c>
      <c r="B55" s="4" t="s">
        <v>22</v>
      </c>
      <c r="C55" s="4" t="s">
        <v>83</v>
      </c>
      <c r="D55" s="4" t="s">
        <v>68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84</v>
      </c>
      <c r="AA55" s="7">
        <f>SUM(AA56:AA64)</f>
        <v>1527.9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SUM(AO56:AO64)</f>
        <v>1398.9</v>
      </c>
      <c r="AP55" s="7"/>
      <c r="AQ55" s="7"/>
      <c r="AR55" s="7"/>
      <c r="AS55" s="7">
        <f>SUM(AS56:AS64)</f>
        <v>1321.3</v>
      </c>
      <c r="AT55" s="7"/>
      <c r="AU55" s="7"/>
      <c r="AV55" s="7"/>
      <c r="AW55" s="5" t="s">
        <v>84</v>
      </c>
    </row>
    <row r="56" spans="1:49" ht="316.35000000000002" customHeight="1">
      <c r="A56" s="9" t="s">
        <v>86</v>
      </c>
      <c r="B56" s="10" t="s">
        <v>22</v>
      </c>
      <c r="C56" s="10" t="s">
        <v>83</v>
      </c>
      <c r="D56" s="10" t="s">
        <v>68</v>
      </c>
      <c r="E56" s="10" t="s">
        <v>85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123</v>
      </c>
      <c r="U56" s="10"/>
      <c r="V56" s="11"/>
      <c r="W56" s="11"/>
      <c r="X56" s="11"/>
      <c r="Y56" s="11"/>
      <c r="Z56" s="9" t="s">
        <v>86</v>
      </c>
      <c r="AA56" s="12">
        <v>16.2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16.2</v>
      </c>
      <c r="AP56" s="12"/>
      <c r="AQ56" s="12"/>
      <c r="AR56" s="12"/>
      <c r="AS56" s="12">
        <v>16.2</v>
      </c>
      <c r="AT56" s="12"/>
      <c r="AU56" s="12"/>
      <c r="AV56" s="12"/>
      <c r="AW56" s="9" t="s">
        <v>86</v>
      </c>
    </row>
    <row r="57" spans="1:49" ht="173.85" customHeight="1">
      <c r="A57" s="9" t="s">
        <v>88</v>
      </c>
      <c r="B57" s="10" t="s">
        <v>22</v>
      </c>
      <c r="C57" s="10" t="s">
        <v>83</v>
      </c>
      <c r="D57" s="10" t="s">
        <v>68</v>
      </c>
      <c r="E57" s="10" t="s">
        <v>87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123</v>
      </c>
      <c r="U57" s="10"/>
      <c r="V57" s="11"/>
      <c r="W57" s="11"/>
      <c r="X57" s="11"/>
      <c r="Y57" s="11"/>
      <c r="Z57" s="9" t="s">
        <v>88</v>
      </c>
      <c r="AA57" s="12">
        <v>27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27</v>
      </c>
      <c r="AP57" s="12"/>
      <c r="AQ57" s="12"/>
      <c r="AR57" s="12"/>
      <c r="AS57" s="12">
        <v>27</v>
      </c>
      <c r="AT57" s="12"/>
      <c r="AU57" s="12"/>
      <c r="AV57" s="12"/>
      <c r="AW57" s="9" t="s">
        <v>88</v>
      </c>
    </row>
    <row r="58" spans="1:49" ht="173.85" customHeight="1">
      <c r="A58" s="9" t="s">
        <v>90</v>
      </c>
      <c r="B58" s="10" t="s">
        <v>22</v>
      </c>
      <c r="C58" s="10" t="s">
        <v>83</v>
      </c>
      <c r="D58" s="10" t="s">
        <v>68</v>
      </c>
      <c r="E58" s="10" t="s">
        <v>89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123</v>
      </c>
      <c r="U58" s="10"/>
      <c r="V58" s="11"/>
      <c r="W58" s="11"/>
      <c r="X58" s="11"/>
      <c r="Y58" s="11"/>
      <c r="Z58" s="9" t="s">
        <v>90</v>
      </c>
      <c r="AA58" s="12">
        <v>928.2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950.1</v>
      </c>
      <c r="AP58" s="12"/>
      <c r="AQ58" s="12"/>
      <c r="AR58" s="12"/>
      <c r="AS58" s="12">
        <v>972.5</v>
      </c>
      <c r="AT58" s="12"/>
      <c r="AU58" s="12"/>
      <c r="AV58" s="12"/>
      <c r="AW58" s="9" t="s">
        <v>90</v>
      </c>
    </row>
    <row r="59" spans="1:49" ht="158.1" customHeight="1">
      <c r="A59" s="14" t="s">
        <v>92</v>
      </c>
      <c r="B59" s="10" t="s">
        <v>22</v>
      </c>
      <c r="C59" s="10" t="s">
        <v>83</v>
      </c>
      <c r="D59" s="10" t="s">
        <v>68</v>
      </c>
      <c r="E59" s="10" t="s">
        <v>91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123</v>
      </c>
      <c r="U59" s="10"/>
      <c r="V59" s="11"/>
      <c r="W59" s="11"/>
      <c r="X59" s="11"/>
      <c r="Y59" s="11"/>
      <c r="Z59" s="14" t="s">
        <v>92</v>
      </c>
      <c r="AA59" s="12">
        <v>10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10</v>
      </c>
      <c r="AP59" s="12"/>
      <c r="AQ59" s="12"/>
      <c r="AR59" s="12"/>
      <c r="AS59" s="12">
        <v>10</v>
      </c>
      <c r="AT59" s="12"/>
      <c r="AU59" s="12"/>
      <c r="AV59" s="12"/>
      <c r="AW59" s="14" t="s">
        <v>92</v>
      </c>
    </row>
    <row r="60" spans="1:49" ht="125.25" customHeight="1">
      <c r="A60" s="19" t="s">
        <v>134</v>
      </c>
      <c r="B60" s="10" t="s">
        <v>22</v>
      </c>
      <c r="C60" s="10" t="s">
        <v>83</v>
      </c>
      <c r="D60" s="10" t="s">
        <v>68</v>
      </c>
      <c r="E60" s="10" t="s">
        <v>93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123</v>
      </c>
      <c r="U60" s="10"/>
      <c r="V60" s="11"/>
      <c r="W60" s="11"/>
      <c r="X60" s="11"/>
      <c r="Y60" s="11"/>
      <c r="Z60" s="14" t="s">
        <v>94</v>
      </c>
      <c r="AA60" s="12">
        <v>15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15</v>
      </c>
      <c r="AP60" s="12"/>
      <c r="AQ60" s="12"/>
      <c r="AR60" s="12"/>
      <c r="AS60" s="12">
        <v>15</v>
      </c>
      <c r="AT60" s="12"/>
      <c r="AU60" s="12"/>
      <c r="AV60" s="12"/>
      <c r="AW60" s="14" t="s">
        <v>94</v>
      </c>
    </row>
    <row r="61" spans="1:49" ht="158.1" customHeight="1">
      <c r="A61" s="9" t="s">
        <v>96</v>
      </c>
      <c r="B61" s="10" t="s">
        <v>22</v>
      </c>
      <c r="C61" s="10" t="s">
        <v>83</v>
      </c>
      <c r="D61" s="10" t="s">
        <v>68</v>
      </c>
      <c r="E61" s="10" t="s">
        <v>95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123</v>
      </c>
      <c r="U61" s="10"/>
      <c r="V61" s="11"/>
      <c r="W61" s="11"/>
      <c r="X61" s="11"/>
      <c r="Y61" s="11"/>
      <c r="Z61" s="9" t="s">
        <v>96</v>
      </c>
      <c r="AA61" s="12">
        <v>10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10</v>
      </c>
      <c r="AP61" s="12"/>
      <c r="AQ61" s="12"/>
      <c r="AR61" s="12"/>
      <c r="AS61" s="12">
        <v>10</v>
      </c>
      <c r="AT61" s="12"/>
      <c r="AU61" s="12"/>
      <c r="AV61" s="12"/>
      <c r="AW61" s="9" t="s">
        <v>96</v>
      </c>
    </row>
    <row r="62" spans="1:49" ht="158.1" customHeight="1">
      <c r="A62" s="9" t="s">
        <v>98</v>
      </c>
      <c r="B62" s="10" t="s">
        <v>22</v>
      </c>
      <c r="C62" s="10" t="s">
        <v>83</v>
      </c>
      <c r="D62" s="10" t="s">
        <v>68</v>
      </c>
      <c r="E62" s="10" t="s">
        <v>97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123</v>
      </c>
      <c r="U62" s="10"/>
      <c r="V62" s="11"/>
      <c r="W62" s="11"/>
      <c r="X62" s="11"/>
      <c r="Y62" s="11"/>
      <c r="Z62" s="9" t="s">
        <v>98</v>
      </c>
      <c r="AA62" s="12">
        <v>85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9" t="s">
        <v>98</v>
      </c>
    </row>
    <row r="63" spans="1:49" ht="189.75" customHeight="1">
      <c r="A63" s="9" t="s">
        <v>100</v>
      </c>
      <c r="B63" s="10" t="s">
        <v>22</v>
      </c>
      <c r="C63" s="10" t="s">
        <v>83</v>
      </c>
      <c r="D63" s="10" t="s">
        <v>68</v>
      </c>
      <c r="E63" s="10" t="s">
        <v>99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123</v>
      </c>
      <c r="U63" s="10"/>
      <c r="V63" s="11"/>
      <c r="W63" s="11"/>
      <c r="X63" s="11"/>
      <c r="Y63" s="11"/>
      <c r="Z63" s="9" t="s">
        <v>100</v>
      </c>
      <c r="AA63" s="12">
        <v>401.5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335.6</v>
      </c>
      <c r="AP63" s="12"/>
      <c r="AQ63" s="12"/>
      <c r="AR63" s="12"/>
      <c r="AS63" s="12">
        <v>235.6</v>
      </c>
      <c r="AT63" s="12"/>
      <c r="AU63" s="12"/>
      <c r="AV63" s="12"/>
      <c r="AW63" s="9" t="s">
        <v>100</v>
      </c>
    </row>
    <row r="64" spans="1:49" ht="252.95" customHeight="1">
      <c r="A64" s="22" t="s">
        <v>135</v>
      </c>
      <c r="B64" s="10" t="s">
        <v>22</v>
      </c>
      <c r="C64" s="10" t="s">
        <v>83</v>
      </c>
      <c r="D64" s="10" t="s">
        <v>68</v>
      </c>
      <c r="E64" s="10" t="s">
        <v>101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123</v>
      </c>
      <c r="U64" s="10"/>
      <c r="V64" s="11"/>
      <c r="W64" s="11"/>
      <c r="X64" s="11"/>
      <c r="Y64" s="11"/>
      <c r="Z64" s="9" t="s">
        <v>102</v>
      </c>
      <c r="AA64" s="12">
        <v>35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35</v>
      </c>
      <c r="AP64" s="12"/>
      <c r="AQ64" s="12"/>
      <c r="AR64" s="12"/>
      <c r="AS64" s="12">
        <v>35</v>
      </c>
      <c r="AT64" s="12"/>
      <c r="AU64" s="12"/>
      <c r="AV64" s="12"/>
      <c r="AW64" s="9" t="s">
        <v>102</v>
      </c>
    </row>
    <row r="65" spans="1:49" ht="15.75" customHeight="1">
      <c r="A65" s="5" t="s">
        <v>103</v>
      </c>
      <c r="B65" s="4" t="s">
        <v>22</v>
      </c>
      <c r="C65" s="4" t="s">
        <v>42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103</v>
      </c>
      <c r="AA65" s="7">
        <f>AA66</f>
        <v>20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</v>
      </c>
      <c r="AP65" s="7"/>
      <c r="AQ65" s="7"/>
      <c r="AR65" s="7"/>
      <c r="AS65" s="7">
        <f>AS66</f>
        <v>20</v>
      </c>
      <c r="AT65" s="7"/>
      <c r="AU65" s="7"/>
      <c r="AV65" s="7"/>
      <c r="AW65" s="5" t="s">
        <v>103</v>
      </c>
    </row>
    <row r="66" spans="1:49" ht="47.45" customHeight="1">
      <c r="A66" s="5" t="s">
        <v>104</v>
      </c>
      <c r="B66" s="4" t="s">
        <v>22</v>
      </c>
      <c r="C66" s="4" t="s">
        <v>42</v>
      </c>
      <c r="D66" s="4" t="s">
        <v>83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20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</v>
      </c>
      <c r="AP66" s="7"/>
      <c r="AQ66" s="7"/>
      <c r="AR66" s="7"/>
      <c r="AS66" s="7">
        <f>AS67</f>
        <v>20</v>
      </c>
      <c r="AT66" s="7"/>
      <c r="AU66" s="7"/>
      <c r="AV66" s="7"/>
      <c r="AW66" s="5" t="s">
        <v>104</v>
      </c>
    </row>
    <row r="67" spans="1:49" ht="211.5" customHeight="1">
      <c r="A67" s="21" t="s">
        <v>136</v>
      </c>
      <c r="B67" s="10" t="s">
        <v>22</v>
      </c>
      <c r="C67" s="10" t="s">
        <v>42</v>
      </c>
      <c r="D67" s="10" t="s">
        <v>83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123</v>
      </c>
      <c r="U67" s="10"/>
      <c r="V67" s="11"/>
      <c r="W67" s="11"/>
      <c r="X67" s="11"/>
      <c r="Y67" s="11"/>
      <c r="Z67" s="14" t="s">
        <v>106</v>
      </c>
      <c r="AA67" s="12">
        <v>20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20</v>
      </c>
      <c r="AP67" s="12"/>
      <c r="AQ67" s="12"/>
      <c r="AR67" s="12"/>
      <c r="AS67" s="12">
        <v>20</v>
      </c>
      <c r="AT67" s="12"/>
      <c r="AU67" s="12"/>
      <c r="AV67" s="12"/>
      <c r="AW67" s="14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2969.7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2221.8000000000002</v>
      </c>
      <c r="AP68" s="7"/>
      <c r="AQ68" s="7"/>
      <c r="AR68" s="7"/>
      <c r="AS68" s="7">
        <f>AS69</f>
        <v>2413.8000000000002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2969.7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2221.8000000000002</v>
      </c>
      <c r="AP69" s="7"/>
      <c r="AQ69" s="7"/>
      <c r="AR69" s="7"/>
      <c r="AS69" s="7">
        <f>AS70</f>
        <v>2413.8000000000002</v>
      </c>
      <c r="AT69" s="7"/>
      <c r="AU69" s="7"/>
      <c r="AV69" s="7"/>
      <c r="AW69" s="5" t="s">
        <v>109</v>
      </c>
    </row>
    <row r="70" spans="1:49" ht="189.75" customHeight="1">
      <c r="A70" s="9" t="s">
        <v>111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149</v>
      </c>
      <c r="U70" s="10"/>
      <c r="V70" s="11"/>
      <c r="W70" s="11"/>
      <c r="X70" s="11"/>
      <c r="Y70" s="11"/>
      <c r="Z70" s="9" t="s">
        <v>111</v>
      </c>
      <c r="AA70" s="12">
        <v>2969.7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2221.8000000000002</v>
      </c>
      <c r="AP70" s="12"/>
      <c r="AQ70" s="12"/>
      <c r="AR70" s="12"/>
      <c r="AS70" s="12">
        <v>2413.8000000000002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113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142.80000000000001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142.80000000000001</v>
      </c>
      <c r="AP71" s="7"/>
      <c r="AQ71" s="7"/>
      <c r="AR71" s="7"/>
      <c r="AS71" s="7">
        <f>AS72</f>
        <v>142.80000000000001</v>
      </c>
      <c r="AT71" s="7"/>
      <c r="AU71" s="7"/>
      <c r="AV71" s="7"/>
      <c r="AW71" s="5" t="s">
        <v>112</v>
      </c>
    </row>
    <row r="72" spans="1:49" ht="15.75" customHeight="1">
      <c r="A72" s="5" t="s">
        <v>114</v>
      </c>
      <c r="B72" s="4" t="s">
        <v>22</v>
      </c>
      <c r="C72" s="4" t="s">
        <v>113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114</v>
      </c>
      <c r="AA72" s="7">
        <f>AA73</f>
        <v>142.80000000000001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142.80000000000001</v>
      </c>
      <c r="AP72" s="7"/>
      <c r="AQ72" s="7"/>
      <c r="AR72" s="7"/>
      <c r="AS72" s="7">
        <f>AS73</f>
        <v>142.80000000000001</v>
      </c>
      <c r="AT72" s="7"/>
      <c r="AU72" s="7"/>
      <c r="AV72" s="7"/>
      <c r="AW72" s="5" t="s">
        <v>114</v>
      </c>
    </row>
    <row r="73" spans="1:49" ht="332.1" customHeight="1">
      <c r="A73" s="9" t="s">
        <v>161</v>
      </c>
      <c r="B73" s="10" t="s">
        <v>22</v>
      </c>
      <c r="C73" s="10" t="s">
        <v>113</v>
      </c>
      <c r="D73" s="10" t="s">
        <v>24</v>
      </c>
      <c r="E73" s="10" t="s">
        <v>115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137</v>
      </c>
      <c r="U73" s="10"/>
      <c r="V73" s="11"/>
      <c r="W73" s="11"/>
      <c r="X73" s="11"/>
      <c r="Y73" s="11"/>
      <c r="Z73" s="9" t="s">
        <v>116</v>
      </c>
      <c r="AA73" s="12">
        <v>142.80000000000001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142.80000000000001</v>
      </c>
      <c r="AP73" s="12"/>
      <c r="AQ73" s="12"/>
      <c r="AR73" s="12"/>
      <c r="AS73" s="12">
        <v>142.80000000000001</v>
      </c>
      <c r="AT73" s="12"/>
      <c r="AU73" s="12"/>
      <c r="AV73" s="12"/>
      <c r="AW73" s="9" t="s">
        <v>116</v>
      </c>
    </row>
    <row r="74" spans="1:49" ht="15.75" customHeight="1">
      <c r="A74" s="5" t="s">
        <v>117</v>
      </c>
      <c r="B74" s="4" t="s">
        <v>22</v>
      </c>
      <c r="C74" s="4" t="s">
        <v>46</v>
      </c>
      <c r="D74" s="4" t="s">
        <v>25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117</v>
      </c>
      <c r="AA74" s="7">
        <f>AA75</f>
        <v>15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15</v>
      </c>
      <c r="AP74" s="7"/>
      <c r="AQ74" s="7"/>
      <c r="AR74" s="7"/>
      <c r="AS74" s="7">
        <f>AS75</f>
        <v>15</v>
      </c>
      <c r="AT74" s="7"/>
      <c r="AU74" s="7"/>
      <c r="AV74" s="7"/>
      <c r="AW74" s="5" t="s">
        <v>117</v>
      </c>
    </row>
    <row r="75" spans="1:49" ht="15.75" customHeight="1">
      <c r="A75" s="5" t="s">
        <v>118</v>
      </c>
      <c r="B75" s="4" t="s">
        <v>22</v>
      </c>
      <c r="C75" s="4" t="s">
        <v>46</v>
      </c>
      <c r="D75" s="4" t="s">
        <v>24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118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118</v>
      </c>
    </row>
    <row r="76" spans="1:49" ht="173.85" customHeight="1">
      <c r="A76" s="9" t="s">
        <v>120</v>
      </c>
      <c r="B76" s="10" t="s">
        <v>22</v>
      </c>
      <c r="C76" s="10" t="s">
        <v>46</v>
      </c>
      <c r="D76" s="10" t="s">
        <v>24</v>
      </c>
      <c r="E76" s="10" t="s">
        <v>119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8" t="s">
        <v>123</v>
      </c>
      <c r="U76" s="10"/>
      <c r="V76" s="11"/>
      <c r="W76" s="11"/>
      <c r="X76" s="11"/>
      <c r="Y76" s="11"/>
      <c r="Z76" s="9" t="s">
        <v>120</v>
      </c>
      <c r="AA76" s="12">
        <v>15</v>
      </c>
      <c r="AB76" s="12"/>
      <c r="AC76" s="12"/>
      <c r="AD76" s="12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2">
        <v>15</v>
      </c>
      <c r="AP76" s="12"/>
      <c r="AQ76" s="12"/>
      <c r="AR76" s="12"/>
      <c r="AS76" s="12">
        <v>15</v>
      </c>
      <c r="AT76" s="12"/>
      <c r="AU76" s="12"/>
      <c r="AV76" s="12"/>
      <c r="AW76" s="9" t="s">
        <v>120</v>
      </c>
    </row>
    <row r="77" spans="1:49" ht="15.75" customHeight="1">
      <c r="A77" s="15" t="s">
        <v>121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15" t="s">
        <v>121</v>
      </c>
      <c r="AA77" s="7">
        <f>AA15+AA37+AA41+AA50+AA54+AA65+AA68+AA71+AA74</f>
        <v>11797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AO15+AO37+AO41+AO50+AO54+AO65+AO68+AO71+AO74</f>
        <v>10442.200000000001</v>
      </c>
      <c r="AP77" s="7"/>
      <c r="AQ77" s="7"/>
      <c r="AR77" s="7"/>
      <c r="AS77" s="7">
        <f>AS15+AS37+AS41+AS50+AS54+AS65+AS68+AS71+AS74</f>
        <v>10850.8</v>
      </c>
      <c r="AT77" s="7"/>
      <c r="AU77" s="7"/>
      <c r="AV77" s="7"/>
      <c r="AW77" s="15" t="s">
        <v>121</v>
      </c>
    </row>
    <row r="78" spans="1:49" ht="15"/>
    <row r="79" spans="1:49" ht="11.25" customHeight="1">
      <c r="A79" s="23" t="s">
        <v>138</v>
      </c>
      <c r="B79" s="23"/>
      <c r="C79" s="23"/>
    </row>
    <row r="80" spans="1:49" ht="12.75" customHeight="1">
      <c r="A80" s="23" t="s">
        <v>139</v>
      </c>
      <c r="B80" s="23"/>
      <c r="C80" s="23" t="s">
        <v>140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2022-01-19T11:21:38Z</dcterms:modified>
</cp:coreProperties>
</file>